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KuchurkinaEU\Desktop\УНЦ исправл\2022-2026\24\"/>
    </mc:Choice>
  </mc:AlternateContent>
  <bookViews>
    <workbookView xWindow="240" yWindow="-120" windowWidth="11115" windowHeight="9180"/>
  </bookViews>
  <sheets>
    <sheet name="Лист1" sheetId="1" r:id="rId1"/>
    <sheet name="Лист2" sheetId="2" r:id="rId2"/>
    <sheet name="Лист3" sheetId="3" r:id="rId3"/>
  </sheets>
  <definedNames>
    <definedName name="_xlnm.Print_Area" localSheetId="0">Лист1!$A$1:$K$15</definedName>
  </definedNames>
  <calcPr calcId="152511"/>
</workbook>
</file>

<file path=xl/calcChain.xml><?xml version="1.0" encoding="utf-8"?>
<calcChain xmlns="http://schemas.openxmlformats.org/spreadsheetml/2006/main">
  <c r="I10" i="1" l="1"/>
  <c r="I9" i="1"/>
  <c r="I8" i="1"/>
  <c r="I7" i="1"/>
  <c r="H10" i="1" l="1"/>
  <c r="H9" i="1"/>
  <c r="H8" i="1"/>
  <c r="H7" i="1"/>
  <c r="J7" i="1" s="1"/>
  <c r="J8" i="1" l="1"/>
  <c r="J9" i="1"/>
  <c r="J10" i="1"/>
  <c r="J11" i="1" l="1"/>
</calcChain>
</file>

<file path=xl/sharedStrings.xml><?xml version="1.0" encoding="utf-8"?>
<sst xmlns="http://schemas.openxmlformats.org/spreadsheetml/2006/main" count="31" uniqueCount="31">
  <si>
    <t>№</t>
  </si>
  <si>
    <t>Наименование</t>
  </si>
  <si>
    <t>Кол-во</t>
  </si>
  <si>
    <t>Итого объем финансовых потребностей, тыс рублей (без НДС)</t>
  </si>
  <si>
    <t>Величина затрат, тыс рублей (без НДС), на 01.01.2021г.</t>
  </si>
  <si>
    <t>Цена ТСО без НДС</t>
  </si>
  <si>
    <t>Норматив цены, тыс. руб</t>
  </si>
  <si>
    <t>Номер расценки</t>
  </si>
  <si>
    <t>Величина затрат,  тыс. руб.  в ценах по  состоянию на 01.01.2018г.</t>
  </si>
  <si>
    <t>ИПЦ*</t>
  </si>
  <si>
    <t>Л1-01-1</t>
  </si>
  <si>
    <t>ВЛ-0,4 кВ, одноцепная, все типы опор за исключением многогранных</t>
  </si>
  <si>
    <t>Л3-01-1</t>
  </si>
  <si>
    <t>Л7-23-2</t>
  </si>
  <si>
    <t>*ИПЦ к УНЦ</t>
  </si>
  <si>
    <t xml:space="preserve"> Коэффициенты перехода (пересчета) от базового УНЦ к УНЦ субъектов Российской Федерации</t>
  </si>
  <si>
    <t>Характеристики</t>
  </si>
  <si>
    <t>ВЛ- 0,4 кВ, количество фазных проводов 3, сечение фазного провода: 70 мм2, сечение нулевого провода 55 мм2, тип провода СИП-2</t>
  </si>
  <si>
    <t>ВЛ-0,4 одноцепная, все типы опор за исключением многогранных</t>
  </si>
  <si>
    <t>Проектно-изыскательские работы для ВЛ</t>
  </si>
  <si>
    <t>ВЛ-0,4 кВ</t>
  </si>
  <si>
    <t>П3-01</t>
  </si>
  <si>
    <t xml:space="preserve">Строительно-монтажные работы без опор и провода </t>
  </si>
  <si>
    <t xml:space="preserve">Опоры ВЛ 0,4 - 750 кВ  </t>
  </si>
  <si>
    <t xml:space="preserve">Провода СИП ВЛ 0,4 - 35 кВ </t>
  </si>
  <si>
    <r>
      <t xml:space="preserve">В связи с тем, что УНЦ по приказу Минэнерго № 10 от 17.01.2019г. рассчитаны в ценах по состоянию на 01.01.2018 </t>
    </r>
    <r>
      <rPr>
        <b/>
        <sz val="10"/>
        <color theme="1"/>
        <rFont val="Times New Roman"/>
        <family val="1"/>
        <charset val="204"/>
      </rPr>
      <t>при формировании в 2021 году проекта ИПР на 2024г.</t>
    </r>
    <r>
      <rPr>
        <sz val="10"/>
        <color theme="1"/>
        <rFont val="Times New Roman"/>
        <family val="1"/>
        <charset val="204"/>
      </rPr>
      <t xml:space="preserve">  применялся следующий подход перевода цен:</t>
    </r>
  </si>
  <si>
    <t>1,034(факт инфляции 2018г.)*1,043(факт инфляции 2019г.)*1,038(факт инфляции 2020г.)*1,04(прогноз инфляции 2021г.)*1,04(прогноз инфляции 2022г.)*1,04(прогноз инфляции 2023г.)=1,2592</t>
  </si>
  <si>
    <t>Таким образом, переводной коэффициент для перевода УНЦ в цены 2024 года получился в размере 1,2592</t>
  </si>
  <si>
    <r>
      <t xml:space="preserve">Идентификатор инвестиционного проекта: </t>
    </r>
    <r>
      <rPr>
        <b/>
        <sz val="10"/>
        <color theme="1"/>
        <rFont val="Times New Roman"/>
        <family val="1"/>
        <charset val="204"/>
      </rPr>
      <t>K_ 202404_Ц_4_2</t>
    </r>
  </si>
  <si>
    <t>Строительство  ВЛИ-0,4кВ с. Тавтиманово</t>
  </si>
  <si>
    <t>Расчет стоимости инвестиционного проекта по УНЦ (приказ №10 от 17.01.2019г.)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</si>
</sst>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0.0"/>
    <numFmt numFmtId="165" formatCode="0.0000"/>
  </numFmts>
  <fonts count="6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1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20">
    <xf numFmtId="0" fontId="0" fillId="0" borderId="0" xfId="0"/>
    <xf numFmtId="0" fontId="1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/>
    </xf>
    <xf numFmtId="0" fontId="2" fillId="0" borderId="0" xfId="0" applyFont="1"/>
    <xf numFmtId="0" fontId="3" fillId="0" borderId="1" xfId="0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3" fillId="0" borderId="1" xfId="0" applyFont="1" applyBorder="1" applyAlignment="1">
      <alignment horizontal="center" vertical="center" wrapText="1"/>
    </xf>
    <xf numFmtId="2" fontId="3" fillId="0" borderId="1" xfId="0" applyNumberFormat="1" applyFont="1" applyBorder="1" applyAlignment="1">
      <alignment vertical="center" wrapText="1"/>
    </xf>
    <xf numFmtId="165" fontId="3" fillId="0" borderId="1" xfId="0" applyNumberFormat="1" applyFont="1" applyBorder="1" applyAlignment="1">
      <alignment vertical="center" wrapText="1"/>
    </xf>
    <xf numFmtId="164" fontId="1" fillId="0" borderId="1" xfId="0" applyNumberFormat="1" applyFont="1" applyBorder="1" applyAlignment="1">
      <alignment vertical="center" wrapText="1"/>
    </xf>
    <xf numFmtId="165" fontId="1" fillId="0" borderId="1" xfId="0" applyNumberFormat="1" applyFont="1" applyBorder="1" applyAlignment="1">
      <alignment vertical="center" wrapText="1"/>
    </xf>
    <xf numFmtId="2" fontId="1" fillId="0" borderId="1" xfId="0" applyNumberFormat="1" applyFont="1" applyBorder="1" applyAlignment="1">
      <alignment vertical="center" wrapText="1"/>
    </xf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wrapText="1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wrapText="1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K15"/>
  <sheetViews>
    <sheetView tabSelected="1" view="pageBreakPreview" zoomScaleNormal="102" zoomScaleSheetLayoutView="100" workbookViewId="0">
      <selection activeCell="B2" sqref="B2:H2"/>
    </sheetView>
  </sheetViews>
  <sheetFormatPr defaultColWidth="8.85546875" defaultRowHeight="12.75" x14ac:dyDescent="0.2"/>
  <cols>
    <col min="1" max="1" width="6.7109375" style="1" customWidth="1"/>
    <col min="2" max="2" width="24.140625" style="1" customWidth="1"/>
    <col min="3" max="3" width="24" style="1" customWidth="1"/>
    <col min="4" max="4" width="10" style="1" customWidth="1"/>
    <col min="5" max="5" width="12" style="1" customWidth="1"/>
    <col min="6" max="6" width="15.28515625" style="1" customWidth="1"/>
    <col min="7" max="7" width="11.28515625" style="1" customWidth="1"/>
    <col min="8" max="8" width="11.7109375" style="1" customWidth="1"/>
    <col min="9" max="9" width="8.85546875" style="1" customWidth="1"/>
    <col min="10" max="16384" width="8.85546875" style="1"/>
  </cols>
  <sheetData>
    <row r="2" spans="1:11" x14ac:dyDescent="0.2">
      <c r="B2" s="16" t="s">
        <v>30</v>
      </c>
      <c r="C2" s="16"/>
      <c r="D2" s="16"/>
      <c r="E2" s="16"/>
      <c r="F2" s="16"/>
      <c r="G2" s="16"/>
      <c r="H2" s="16"/>
    </row>
    <row r="3" spans="1:11" ht="20.45" customHeight="1" x14ac:dyDescent="0.2">
      <c r="B3" s="16" t="s">
        <v>28</v>
      </c>
      <c r="C3" s="16"/>
      <c r="D3" s="16"/>
      <c r="E3" s="16"/>
      <c r="F3" s="16"/>
    </row>
    <row r="4" spans="1:11" ht="29.25" customHeight="1" x14ac:dyDescent="0.2">
      <c r="A4" s="17" t="s">
        <v>29</v>
      </c>
      <c r="B4" s="16"/>
      <c r="C4" s="16"/>
      <c r="D4" s="16"/>
      <c r="E4" s="16"/>
      <c r="F4" s="16"/>
      <c r="G4" s="16"/>
    </row>
    <row r="6" spans="1:11" ht="133.15" customHeight="1" x14ac:dyDescent="0.2">
      <c r="A6" s="2" t="s">
        <v>0</v>
      </c>
      <c r="B6" s="2" t="s">
        <v>1</v>
      </c>
      <c r="C6" s="2" t="s">
        <v>16</v>
      </c>
      <c r="D6" s="2" t="s">
        <v>2</v>
      </c>
      <c r="E6" s="3" t="s">
        <v>7</v>
      </c>
      <c r="F6" s="3" t="s">
        <v>6</v>
      </c>
      <c r="G6" s="3" t="s">
        <v>15</v>
      </c>
      <c r="H6" s="3" t="s">
        <v>8</v>
      </c>
      <c r="I6" s="2" t="s">
        <v>9</v>
      </c>
      <c r="J6" s="3" t="s">
        <v>4</v>
      </c>
      <c r="K6" s="7" t="s">
        <v>5</v>
      </c>
    </row>
    <row r="7" spans="1:11" ht="72" customHeight="1" x14ac:dyDescent="0.2">
      <c r="A7" s="2">
        <v>1</v>
      </c>
      <c r="B7" s="9" t="s">
        <v>19</v>
      </c>
      <c r="C7" s="3" t="s">
        <v>20</v>
      </c>
      <c r="D7" s="3">
        <v>1</v>
      </c>
      <c r="E7" s="3" t="s">
        <v>21</v>
      </c>
      <c r="F7" s="3">
        <v>165</v>
      </c>
      <c r="G7" s="3"/>
      <c r="H7" s="13">
        <f>D7*F7</f>
        <v>165</v>
      </c>
      <c r="I7" s="14">
        <f>1.034*1.043*1.038*1.04*1.04*1.04</f>
        <v>1.2592217561763841</v>
      </c>
      <c r="J7" s="15">
        <f>I7*H7</f>
        <v>207.77158976910337</v>
      </c>
      <c r="K7" s="10"/>
    </row>
    <row r="8" spans="1:11" ht="72" customHeight="1" x14ac:dyDescent="0.2">
      <c r="A8" s="2">
        <v>2</v>
      </c>
      <c r="B8" s="9" t="s">
        <v>22</v>
      </c>
      <c r="C8" s="3" t="s">
        <v>18</v>
      </c>
      <c r="D8" s="3">
        <v>1</v>
      </c>
      <c r="E8" s="3" t="s">
        <v>10</v>
      </c>
      <c r="F8" s="3">
        <v>499</v>
      </c>
      <c r="G8" s="8">
        <v>1.42</v>
      </c>
      <c r="H8" s="13">
        <f t="shared" ref="H8" si="0">D8*F8*G8</f>
        <v>708.57999999999993</v>
      </c>
      <c r="I8" s="14">
        <f t="shared" ref="I8:I10" si="1">1.034*1.043*1.038*1.04*1.04*1.04</f>
        <v>1.2592217561763841</v>
      </c>
      <c r="J8" s="15">
        <f t="shared" ref="J8:J9" si="2">H8*I8</f>
        <v>892.25935199146215</v>
      </c>
      <c r="K8" s="10"/>
    </row>
    <row r="9" spans="1:11" ht="72" customHeight="1" x14ac:dyDescent="0.2">
      <c r="A9" s="2">
        <v>3</v>
      </c>
      <c r="B9" s="9" t="s">
        <v>23</v>
      </c>
      <c r="C9" s="3" t="s">
        <v>11</v>
      </c>
      <c r="D9" s="3">
        <v>1</v>
      </c>
      <c r="E9" s="3" t="s">
        <v>12</v>
      </c>
      <c r="F9" s="3">
        <v>517</v>
      </c>
      <c r="G9" s="8">
        <v>1</v>
      </c>
      <c r="H9" s="13">
        <f t="shared" ref="H9" si="3">D9*F9*G9</f>
        <v>517</v>
      </c>
      <c r="I9" s="14">
        <f t="shared" si="1"/>
        <v>1.2592217561763841</v>
      </c>
      <c r="J9" s="15">
        <f t="shared" si="2"/>
        <v>651.01764794319058</v>
      </c>
      <c r="K9" s="10"/>
    </row>
    <row r="10" spans="1:11" ht="72" customHeight="1" x14ac:dyDescent="0.2">
      <c r="A10" s="2">
        <v>4</v>
      </c>
      <c r="B10" s="9" t="s">
        <v>24</v>
      </c>
      <c r="C10" s="3" t="s">
        <v>17</v>
      </c>
      <c r="D10" s="3">
        <v>1</v>
      </c>
      <c r="E10" s="3" t="s">
        <v>13</v>
      </c>
      <c r="F10" s="3">
        <v>261</v>
      </c>
      <c r="G10" s="8">
        <v>1</v>
      </c>
      <c r="H10" s="13">
        <f t="shared" ref="H10" si="4">D10*F10*G10</f>
        <v>261</v>
      </c>
      <c r="I10" s="14">
        <f t="shared" si="1"/>
        <v>1.2592217561763841</v>
      </c>
      <c r="J10" s="15">
        <f t="shared" ref="J10" si="5">H10*I10</f>
        <v>328.65687836203625</v>
      </c>
      <c r="K10" s="10"/>
    </row>
    <row r="11" spans="1:11" ht="60" x14ac:dyDescent="0.2">
      <c r="A11" s="4"/>
      <c r="B11" s="6" t="s">
        <v>3</v>
      </c>
      <c r="C11" s="6"/>
      <c r="D11" s="6"/>
      <c r="E11" s="6"/>
      <c r="F11" s="6"/>
      <c r="G11" s="6"/>
      <c r="H11" s="6"/>
      <c r="I11" s="12"/>
      <c r="J11" s="11">
        <f>SUM(J7:J10)</f>
        <v>2079.7054680657925</v>
      </c>
      <c r="K11" s="11">
        <v>1431.9380000000001</v>
      </c>
    </row>
    <row r="12" spans="1:11" x14ac:dyDescent="0.2">
      <c r="A12" s="5" t="s">
        <v>14</v>
      </c>
    </row>
    <row r="13" spans="1:11" ht="25.15" customHeight="1" x14ac:dyDescent="0.2">
      <c r="A13" s="18" t="s">
        <v>25</v>
      </c>
      <c r="B13" s="18"/>
      <c r="C13" s="18"/>
      <c r="D13" s="18"/>
      <c r="E13" s="18"/>
      <c r="F13" s="18"/>
      <c r="G13" s="18"/>
      <c r="H13" s="18"/>
      <c r="I13" s="18"/>
      <c r="J13" s="18"/>
    </row>
    <row r="14" spans="1:11" x14ac:dyDescent="0.2">
      <c r="A14" s="19" t="s">
        <v>26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</row>
    <row r="15" spans="1:11" x14ac:dyDescent="0.2">
      <c r="A15" s="1" t="s">
        <v>27</v>
      </c>
    </row>
  </sheetData>
  <mergeCells count="5">
    <mergeCell ref="B3:F3"/>
    <mergeCell ref="A4:G4"/>
    <mergeCell ref="A13:J13"/>
    <mergeCell ref="A14:K14"/>
    <mergeCell ref="B2:H2"/>
  </mergeCells>
  <pageMargins left="0.31496062992125984" right="0" top="0.55118110236220474" bottom="0.15748031496062992" header="0" footer="0"/>
  <pageSetup paperSize="9" scale="9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Лист1</vt:lpstr>
      <vt:lpstr>Лист2</vt:lpstr>
      <vt:lpstr>Лист3</vt:lpstr>
      <vt:lpstr>Лист1!Область_печати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Кучуркина Ева</cp:lastModifiedBy>
  <cp:lastPrinted>2018-11-26T04:56:48Z</cp:lastPrinted>
  <dcterms:created xsi:type="dcterms:W3CDTF">2018-08-20T03:36:51Z</dcterms:created>
  <dcterms:modified xsi:type="dcterms:W3CDTF">2021-06-18T06:37:23Z</dcterms:modified>
</cp:coreProperties>
</file>